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21030" windowHeight="9180" firstSheet="2" activeTab="2"/>
  </bookViews>
  <sheets>
    <sheet name="Лист1" sheetId="1" state="hidden" r:id="rId1"/>
    <sheet name="диаграма з пдв" sheetId="2" state="hidden" r:id="rId2"/>
    <sheet name="диаграма з пдв грнГкал" sheetId="4" r:id="rId3"/>
  </sheets>
  <externalReferences>
    <externalReference r:id="rId4"/>
  </externalReferences>
  <calcPr calcId="125725"/>
</workbook>
</file>

<file path=xl/calcChain.xml><?xml version="1.0" encoding="utf-8"?>
<calcChain xmlns="http://schemas.openxmlformats.org/spreadsheetml/2006/main">
  <c r="C16" i="1"/>
  <c r="C15"/>
  <c r="C14"/>
  <c r="C13"/>
  <c r="C12"/>
  <c r="C11"/>
  <c r="C10"/>
  <c r="C9"/>
  <c r="C8"/>
  <c r="C7"/>
  <c r="C6"/>
  <c r="C5"/>
  <c r="C4"/>
  <c r="C17" l="1"/>
  <c r="C18" l="1"/>
  <c r="E6" l="1"/>
  <c r="E5"/>
  <c r="E4"/>
  <c r="F4" l="1"/>
  <c r="E18"/>
  <c r="E15"/>
  <c r="E17"/>
  <c r="E7"/>
  <c r="E11"/>
  <c r="E14"/>
  <c r="E12"/>
  <c r="E9"/>
  <c r="E13"/>
  <c r="E16"/>
  <c r="E8"/>
  <c r="E10"/>
</calcChain>
</file>

<file path=xl/sharedStrings.xml><?xml version="1.0" encoding="utf-8"?>
<sst xmlns="http://schemas.openxmlformats.org/spreadsheetml/2006/main" count="37" uniqueCount="21">
  <si>
    <t>%</t>
  </si>
  <si>
    <t>грн/Гкал</t>
  </si>
  <si>
    <t>Електроенергія</t>
  </si>
  <si>
    <t>Вода та стоки</t>
  </si>
  <si>
    <t>Інші витрати</t>
  </si>
  <si>
    <t>Витрати на оплату праці</t>
  </si>
  <si>
    <t>Ремонт</t>
  </si>
  <si>
    <t>Амортизаційні відрахування</t>
  </si>
  <si>
    <t>Загальновиробничі витрати</t>
  </si>
  <si>
    <t>Адміністративні витрати</t>
  </si>
  <si>
    <t>Розрахунковий прибуток</t>
  </si>
  <si>
    <t>Стаття витрат</t>
  </si>
  <si>
    <t>Виконавець:</t>
  </si>
  <si>
    <t>Миронова І.В.</t>
  </si>
  <si>
    <t>Відрахування на соціальні заходи</t>
  </si>
  <si>
    <t>ПДВ</t>
  </si>
  <si>
    <t>з ПДВ</t>
  </si>
  <si>
    <t>Природний газ</t>
  </si>
  <si>
    <t>Розподіл газу</t>
  </si>
  <si>
    <t>Інше паливо</t>
  </si>
  <si>
    <t>Складові тарифу на послуги з постачання теплової енергії для інших споживачів  на 2025-2026 рр.</t>
  </si>
</sst>
</file>

<file path=xl/styles.xml><?xml version="1.0" encoding="utf-8"?>
<styleSheet xmlns="http://schemas.openxmlformats.org/spreadsheetml/2006/main">
  <numFmts count="1">
    <numFmt numFmtId="164" formatCode="0.000"/>
  </numFmts>
  <fonts count="5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i/>
      <sz val="14"/>
      <color theme="1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2" borderId="1" xfId="0" applyFont="1" applyFill="1" applyBorder="1"/>
    <xf numFmtId="0" fontId="2" fillId="0" borderId="1" xfId="0" applyFont="1" applyBorder="1"/>
    <xf numFmtId="2" fontId="2" fillId="0" borderId="1" xfId="0" applyNumberFormat="1" applyFont="1" applyBorder="1"/>
    <xf numFmtId="0" fontId="3" fillId="0" borderId="0" xfId="0" applyFont="1" applyAlignment="1">
      <alignment wrapText="1"/>
    </xf>
    <xf numFmtId="2" fontId="2" fillId="0" borderId="2" xfId="0" applyNumberFormat="1" applyFont="1" applyBorder="1"/>
    <xf numFmtId="0" fontId="2" fillId="2" borderId="2" xfId="0" applyFont="1" applyFill="1" applyBorder="1"/>
    <xf numFmtId="164" fontId="2" fillId="0" borderId="2" xfId="0" applyNumberFormat="1" applyFont="1" applyBorder="1"/>
    <xf numFmtId="0" fontId="1" fillId="0" borderId="3" xfId="0" applyFont="1" applyBorder="1" applyAlignment="1"/>
    <xf numFmtId="164" fontId="1" fillId="0" borderId="3" xfId="0" applyNumberFormat="1" applyFont="1" applyBorder="1" applyAlignment="1"/>
    <xf numFmtId="2" fontId="0" fillId="0" borderId="0" xfId="0" applyNumberFormat="1"/>
    <xf numFmtId="164" fontId="2" fillId="0" borderId="1" xfId="0" applyNumberFormat="1" applyFont="1" applyBorder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164" fontId="2" fillId="0" borderId="4" xfId="0" applyNumberFormat="1" applyFont="1" applyBorder="1" applyAlignment="1">
      <alignment horizontal="center"/>
    </xf>
    <xf numFmtId="164" fontId="2" fillId="0" borderId="5" xfId="0" applyNumberFormat="1" applyFont="1" applyBorder="1" applyAlignment="1">
      <alignment horizontal="center"/>
    </xf>
    <xf numFmtId="164" fontId="2" fillId="0" borderId="6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/>
            </a:pPr>
            <a:r>
              <a:rPr lang="ru-RU"/>
              <a:t>Складові</a:t>
            </a:r>
            <a:r>
              <a:rPr lang="ru-RU" baseline="0"/>
              <a:t>  тарифу на послуги з постачання теплової енергії для інших споживачів, на 2024-2025 р.р.</a:t>
            </a:r>
            <a:endParaRPr lang="ru-RU"/>
          </a:p>
        </c:rich>
      </c:tx>
      <c:layout>
        <c:manualLayout>
          <c:xMode val="edge"/>
          <c:yMode val="edge"/>
          <c:x val="9.4047637984645854E-2"/>
          <c:y val="1.0519395134779739E-2"/>
        </c:manualLayout>
      </c:layout>
    </c:title>
    <c:plotArea>
      <c:layout>
        <c:manualLayout>
          <c:layoutTarget val="inner"/>
          <c:xMode val="edge"/>
          <c:yMode val="edge"/>
          <c:x val="0.18121092949189996"/>
          <c:y val="0.11769625566476256"/>
          <c:w val="0.68744967935113765"/>
          <c:h val="0.72831189464312818"/>
        </c:manualLayout>
      </c:layout>
      <c:pieChart>
        <c:varyColors val="1"/>
        <c:ser>
          <c:idx val="0"/>
          <c:order val="0"/>
          <c:dLbls>
            <c:dLbl>
              <c:idx val="0"/>
              <c:layout>
                <c:manualLayout>
                  <c:x val="9.8815072358379732E-2"/>
                  <c:y val="-2.0595443321064156E-2"/>
                </c:manualLayout>
              </c:layout>
              <c:dLblPos val="bestFit"/>
              <c:showCatName val="1"/>
              <c:showPercent val="1"/>
            </c:dLbl>
            <c:dLbl>
              <c:idx val="1"/>
              <c:layout>
                <c:manualLayout>
                  <c:x val="4.5837982373415465E-2"/>
                  <c:y val="-8.3743082410556724E-3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200"/>
                  </a:pPr>
                  <a:endParaRPr lang="ru-RU"/>
                </a:p>
              </c:txPr>
              <c:dLblPos val="bestFit"/>
              <c:showCatName val="1"/>
              <c:showPercent val="1"/>
            </c:dLbl>
            <c:dLbl>
              <c:idx val="2"/>
              <c:layout>
                <c:manualLayout>
                  <c:x val="0.10894600296175108"/>
                  <c:y val="2.6951083777249755E-2"/>
                </c:manualLayout>
              </c:layout>
              <c:dLblPos val="bestFit"/>
              <c:showCatName val="1"/>
              <c:showPercent val="1"/>
            </c:dLbl>
            <c:dLbl>
              <c:idx val="3"/>
              <c:layout>
                <c:manualLayout>
                  <c:x val="4.9608798900137509E-2"/>
                  <c:y val="8.8486128583039614E-3"/>
                </c:manualLayout>
              </c:layout>
              <c:dLblPos val="bestFit"/>
              <c:showCatName val="1"/>
              <c:showPercent val="1"/>
            </c:dLbl>
            <c:dLbl>
              <c:idx val="4"/>
              <c:layout>
                <c:manualLayout>
                  <c:x val="0.14008574685740052"/>
                  <c:y val="4.053218199796034E-2"/>
                </c:manualLayout>
              </c:layout>
              <c:dLblPos val="bestFit"/>
              <c:showCatName val="1"/>
              <c:showPercent val="1"/>
            </c:dLbl>
            <c:dLbl>
              <c:idx val="5"/>
              <c:layout>
                <c:manualLayout>
                  <c:x val="-7.677070669196653E-4"/>
                  <c:y val="4.5188567405405694E-2"/>
                </c:manualLayout>
              </c:layout>
              <c:dLblPos val="bestFit"/>
              <c:showCatName val="1"/>
              <c:showPercent val="1"/>
            </c:dLbl>
            <c:dLbl>
              <c:idx val="6"/>
              <c:layout>
                <c:manualLayout>
                  <c:x val="-3.1933912551360334E-2"/>
                  <c:y val="2.4136666645315181E-2"/>
                </c:manualLayout>
              </c:layout>
              <c:dLblPos val="bestFit"/>
              <c:showCatName val="1"/>
              <c:showPercent val="1"/>
            </c:dLbl>
            <c:dLbl>
              <c:idx val="7"/>
              <c:layout>
                <c:manualLayout>
                  <c:x val="-2.801220804495148E-2"/>
                  <c:y val="3.2058071180821171E-2"/>
                </c:manualLayout>
              </c:layout>
              <c:dLblPos val="bestFit"/>
              <c:showCatName val="1"/>
              <c:showPercent val="1"/>
            </c:dLbl>
            <c:dLbl>
              <c:idx val="8"/>
              <c:layout>
                <c:manualLayout>
                  <c:x val="-6.020437214325107E-2"/>
                  <c:y val="2.3029773929856591E-2"/>
                </c:manualLayout>
              </c:layout>
              <c:dLblPos val="bestFit"/>
              <c:showCatName val="1"/>
              <c:showPercent val="1"/>
            </c:dLbl>
            <c:dLbl>
              <c:idx val="9"/>
              <c:layout>
                <c:manualLayout>
                  <c:x val="-7.9280923217931343E-2"/>
                  <c:y val="9.3958077725491852E-3"/>
                </c:manualLayout>
              </c:layout>
              <c:dLblPos val="bestFit"/>
              <c:showCatName val="1"/>
              <c:showPercent val="1"/>
            </c:dLbl>
            <c:dLbl>
              <c:idx val="10"/>
              <c:layout>
                <c:manualLayout>
                  <c:x val="-4.5808592107804712E-2"/>
                  <c:y val="-1.2348693099753063E-2"/>
                </c:manualLayout>
              </c:layout>
              <c:dLblPos val="bestFit"/>
              <c:showCatName val="1"/>
              <c:showPercent val="1"/>
            </c:dLbl>
            <c:dLbl>
              <c:idx val="11"/>
              <c:layout>
                <c:manualLayout>
                  <c:x val="-9.4828979710869565E-2"/>
                  <c:y val="-1.1661826295381685E-2"/>
                </c:manualLayout>
              </c:layout>
              <c:dLblPos val="bestFit"/>
              <c:showCatName val="1"/>
              <c:showPercent val="1"/>
            </c:dLbl>
            <c:dLbl>
              <c:idx val="12"/>
              <c:layout>
                <c:manualLayout>
                  <c:x val="-9.4875526922771028E-2"/>
                  <c:y val="-7.7505888686991042E-2"/>
                </c:manualLayout>
              </c:layout>
              <c:dLblPos val="bestFit"/>
              <c:showCatName val="1"/>
              <c:showPercent val="1"/>
            </c:dLbl>
            <c:dLbl>
              <c:idx val="13"/>
              <c:layout>
                <c:manualLayout>
                  <c:x val="-2.0152026451239037E-3"/>
                  <c:y val="-1.7892704240372332E-2"/>
                </c:manualLayout>
              </c:layout>
              <c:dLblPos val="bestFit"/>
              <c:showCatName val="1"/>
              <c:showPercent val="1"/>
            </c:dLbl>
            <c:numFmt formatCode="0.00%" sourceLinked="0"/>
            <c:dLblPos val="bestFit"/>
            <c:showCatName val="1"/>
            <c:showPercent val="1"/>
            <c:showLeaderLines val="1"/>
          </c:dLbls>
          <c:cat>
            <c:strRef>
              <c:f>Лист1!$B$4:$B$17</c:f>
              <c:strCache>
                <c:ptCount val="14"/>
                <c:pt idx="0">
                  <c:v>Природний газ</c:v>
                </c:pt>
                <c:pt idx="1">
                  <c:v>Розподіл газу</c:v>
                </c:pt>
                <c:pt idx="2">
                  <c:v>Інше паливо</c:v>
                </c:pt>
                <c:pt idx="3">
                  <c:v>Електроенергія</c:v>
                </c:pt>
                <c:pt idx="4">
                  <c:v>Вода та стоки</c:v>
                </c:pt>
                <c:pt idx="5">
                  <c:v>Інші витрати</c:v>
                </c:pt>
                <c:pt idx="6">
                  <c:v>Витрати на оплату праці</c:v>
                </c:pt>
                <c:pt idx="7">
                  <c:v>Відрахування на соціальні заходи</c:v>
                </c:pt>
                <c:pt idx="8">
                  <c:v>Ремонт</c:v>
                </c:pt>
                <c:pt idx="9">
                  <c:v>Амортизаційні відрахування</c:v>
                </c:pt>
                <c:pt idx="10">
                  <c:v>Загальновиробничі витрати</c:v>
                </c:pt>
                <c:pt idx="11">
                  <c:v>Адміністративні витрати</c:v>
                </c:pt>
                <c:pt idx="12">
                  <c:v>Розрахунковий прибуток</c:v>
                </c:pt>
                <c:pt idx="13">
                  <c:v>ПДВ</c:v>
                </c:pt>
              </c:strCache>
            </c:strRef>
          </c:cat>
          <c:val>
            <c:numRef>
              <c:f>Лист1!$C$4:$C$17</c:f>
              <c:numCache>
                <c:formatCode>0.00</c:formatCode>
                <c:ptCount val="14"/>
                <c:pt idx="0">
                  <c:v>1902.4418640527456</c:v>
                </c:pt>
                <c:pt idx="1">
                  <c:v>145.5056640215179</c:v>
                </c:pt>
                <c:pt idx="2">
                  <c:v>7.1404180906878745</c:v>
                </c:pt>
                <c:pt idx="3">
                  <c:v>239.6487080284449</c:v>
                </c:pt>
                <c:pt idx="4">
                  <c:v>16.876755308845805</c:v>
                </c:pt>
                <c:pt idx="5">
                  <c:v>33.58094688266322</c:v>
                </c:pt>
                <c:pt idx="6">
                  <c:v>584.04480377185564</c:v>
                </c:pt>
                <c:pt idx="7">
                  <c:v>128.48985682980822</c:v>
                </c:pt>
                <c:pt idx="8">
                  <c:v>387.05402307934895</c:v>
                </c:pt>
                <c:pt idx="9">
                  <c:v>32.403832813070807</c:v>
                </c:pt>
                <c:pt idx="10">
                  <c:v>186.12106408880754</c:v>
                </c:pt>
                <c:pt idx="11">
                  <c:v>229.4140183275928</c:v>
                </c:pt>
                <c:pt idx="12">
                  <c:v>151.81615625652017</c:v>
                </c:pt>
                <c:pt idx="13">
                  <c:v>808.90762231038207</c:v>
                </c:pt>
              </c:numCache>
            </c:numRef>
          </c:val>
        </c:ser>
        <c:dLbls>
          <c:showPercent val="1"/>
        </c:dLbls>
        <c:firstSliceAng val="0"/>
      </c:pieChart>
    </c:plotArea>
    <c:plotVisOnly val="1"/>
  </c:chart>
  <c:printSettings>
    <c:headerFooter/>
    <c:pageMargins b="0.75000000000000189" l="0.70000000000000062" r="0.70000000000000062" t="0.75000000000000189" header="0.30000000000000032" footer="0.3000000000000003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>
        <c:manualLayout>
          <c:layoutTarget val="inner"/>
          <c:xMode val="edge"/>
          <c:yMode val="edge"/>
          <c:x val="0.20117188054195928"/>
          <c:y val="8.0234728820928816E-2"/>
          <c:w val="0.58639506632616867"/>
          <c:h val="0.83953054235814262"/>
        </c:manualLayout>
      </c:layout>
      <c:pieChart>
        <c:varyColors val="1"/>
        <c:ser>
          <c:idx val="0"/>
          <c:order val="0"/>
          <c:dLbls>
            <c:dLbl>
              <c:idx val="0"/>
              <c:layout>
                <c:manualLayout>
                  <c:x val="5.3941884798183973E-2"/>
                  <c:y val="2.576380491737203E-2"/>
                </c:manualLayout>
              </c:layout>
              <c:showCatName val="1"/>
              <c:showPercent val="1"/>
            </c:dLbl>
            <c:dLbl>
              <c:idx val="1"/>
              <c:layout>
                <c:manualLayout>
                  <c:x val="4.3300968291125772E-2"/>
                  <c:y val="-2.2349763716053052E-2"/>
                </c:manualLayout>
              </c:layout>
              <c:showCatName val="1"/>
              <c:showPercent val="1"/>
            </c:dLbl>
            <c:dLbl>
              <c:idx val="2"/>
              <c:layout>
                <c:manualLayout>
                  <c:x val="4.7996648223026232E-2"/>
                  <c:y val="-1.6081780587583867E-2"/>
                </c:manualLayout>
              </c:layout>
              <c:showCatName val="1"/>
              <c:showPercent val="1"/>
            </c:dLbl>
            <c:dLbl>
              <c:idx val="3"/>
              <c:layout>
                <c:manualLayout>
                  <c:x val="2.0377119245229492E-2"/>
                  <c:y val="-2.7688860536929909E-3"/>
                </c:manualLayout>
              </c:layout>
              <c:showCatName val="1"/>
              <c:showPercent val="1"/>
            </c:dLbl>
            <c:dLbl>
              <c:idx val="4"/>
              <c:layout>
                <c:manualLayout>
                  <c:x val="5.7285947364687582E-2"/>
                  <c:y val="2.2413111299418892E-2"/>
                </c:manualLayout>
              </c:layout>
              <c:showCatName val="1"/>
              <c:showPercent val="1"/>
            </c:dLbl>
            <c:dLbl>
              <c:idx val="5"/>
              <c:layout>
                <c:manualLayout>
                  <c:x val="-8.1917429240263934E-2"/>
                  <c:y val="2.1802359348370451E-2"/>
                </c:manualLayout>
              </c:layout>
              <c:showCatName val="1"/>
              <c:showPercent val="1"/>
            </c:dLbl>
            <c:dLbl>
              <c:idx val="6"/>
              <c:layout>
                <c:manualLayout>
                  <c:x val="1.8224001560615748E-2"/>
                  <c:y val="3.8667415666150556E-3"/>
                </c:manualLayout>
              </c:layout>
              <c:showCatName val="1"/>
              <c:showPercent val="1"/>
            </c:dLbl>
            <c:dLbl>
              <c:idx val="7"/>
              <c:layout>
                <c:manualLayout>
                  <c:x val="-4.2101821309498473E-2"/>
                  <c:y val="1.0464411416529408E-3"/>
                </c:manualLayout>
              </c:layout>
              <c:showCatName val="1"/>
              <c:showPercent val="1"/>
            </c:dLbl>
            <c:dLbl>
              <c:idx val="8"/>
              <c:layout>
                <c:manualLayout>
                  <c:x val="-9.0805313187203057E-2"/>
                  <c:y val="-1.1806136083050086E-2"/>
                </c:manualLayout>
              </c:layout>
              <c:showCatName val="1"/>
              <c:showPercent val="1"/>
            </c:dLbl>
            <c:dLbl>
              <c:idx val="9"/>
              <c:layout>
                <c:manualLayout>
                  <c:x val="-3.9474533588706839E-2"/>
                  <c:y val="2.0888199132303152E-3"/>
                </c:manualLayout>
              </c:layout>
              <c:showCatName val="1"/>
              <c:showPercent val="1"/>
            </c:dLbl>
            <c:dLbl>
              <c:idx val="10"/>
              <c:layout>
                <c:manualLayout>
                  <c:x val="-2.3130364616585089E-2"/>
                  <c:y val="-4.7516146334187083E-2"/>
                </c:manualLayout>
              </c:layout>
              <c:showCatName val="1"/>
              <c:showPercent val="1"/>
            </c:dLbl>
            <c:dLbl>
              <c:idx val="11"/>
              <c:layout>
                <c:manualLayout>
                  <c:x val="-3.5873146768816103E-2"/>
                  <c:y val="-8.7432359951377936E-3"/>
                </c:manualLayout>
              </c:layout>
              <c:showCatName val="1"/>
              <c:showPercent val="1"/>
            </c:dLbl>
            <c:dLbl>
              <c:idx val="12"/>
              <c:layout>
                <c:manualLayout>
                  <c:x val="-5.7116984110094408E-2"/>
                  <c:y val="-4.7348954415764526E-2"/>
                </c:manualLayout>
              </c:layout>
              <c:showCatName val="1"/>
              <c:showPercent val="1"/>
            </c:dLbl>
            <c:dLbl>
              <c:idx val="13"/>
              <c:layout>
                <c:manualLayout>
                  <c:x val="-0.10830296339646731"/>
                  <c:y val="1.8995642473348628E-2"/>
                </c:manualLayout>
              </c:layout>
              <c:showCatName val="1"/>
              <c:showPercent val="1"/>
            </c:dLbl>
            <c:numFmt formatCode="General" sourceLinked="0"/>
            <c:showCatName val="1"/>
            <c:showPercent val="1"/>
            <c:showLeaderLines val="1"/>
          </c:dLbls>
          <c:cat>
            <c:multiLvlStrRef>
              <c:f>Лист1!$B$4:$D$17</c:f>
              <c:multiLvlStrCache>
                <c:ptCount val="14"/>
                <c:lvl>
                  <c:pt idx="0">
                    <c:v>грн/Гкал</c:v>
                  </c:pt>
                  <c:pt idx="1">
                    <c:v>грн/Гкал</c:v>
                  </c:pt>
                  <c:pt idx="2">
                    <c:v>грн/Гкал</c:v>
                  </c:pt>
                  <c:pt idx="3">
                    <c:v>грн/Гкал</c:v>
                  </c:pt>
                  <c:pt idx="4">
                    <c:v>грн/Гкал</c:v>
                  </c:pt>
                  <c:pt idx="5">
                    <c:v>грн/Гкал</c:v>
                  </c:pt>
                  <c:pt idx="6">
                    <c:v>грн/Гкал</c:v>
                  </c:pt>
                  <c:pt idx="7">
                    <c:v>грн/Гкал</c:v>
                  </c:pt>
                  <c:pt idx="8">
                    <c:v>грн/Гкал</c:v>
                  </c:pt>
                  <c:pt idx="9">
                    <c:v>грн/Гкал</c:v>
                  </c:pt>
                  <c:pt idx="10">
                    <c:v>грн/Гкал</c:v>
                  </c:pt>
                  <c:pt idx="11">
                    <c:v>грн/Гкал</c:v>
                  </c:pt>
                  <c:pt idx="12">
                    <c:v>грн/Гкал</c:v>
                  </c:pt>
                  <c:pt idx="13">
                    <c:v>грн/Гкал</c:v>
                  </c:pt>
                </c:lvl>
                <c:lvl>
                  <c:pt idx="0">
                    <c:v>1902,44</c:v>
                  </c:pt>
                  <c:pt idx="1">
                    <c:v>145,51</c:v>
                  </c:pt>
                  <c:pt idx="2">
                    <c:v>7,14</c:v>
                  </c:pt>
                  <c:pt idx="3">
                    <c:v>239,65</c:v>
                  </c:pt>
                  <c:pt idx="4">
                    <c:v>16,88</c:v>
                  </c:pt>
                  <c:pt idx="5">
                    <c:v>33,58</c:v>
                  </c:pt>
                  <c:pt idx="6">
                    <c:v>584,04</c:v>
                  </c:pt>
                  <c:pt idx="7">
                    <c:v>128,49</c:v>
                  </c:pt>
                  <c:pt idx="8">
                    <c:v>387,05</c:v>
                  </c:pt>
                  <c:pt idx="9">
                    <c:v>32,40</c:v>
                  </c:pt>
                  <c:pt idx="10">
                    <c:v>186,12</c:v>
                  </c:pt>
                  <c:pt idx="11">
                    <c:v>229,41</c:v>
                  </c:pt>
                  <c:pt idx="12">
                    <c:v>151,82</c:v>
                  </c:pt>
                  <c:pt idx="13">
                    <c:v>808,91</c:v>
                  </c:pt>
                </c:lvl>
                <c:lvl>
                  <c:pt idx="0">
                    <c:v>Природний газ</c:v>
                  </c:pt>
                  <c:pt idx="1">
                    <c:v>Розподіл газу</c:v>
                  </c:pt>
                  <c:pt idx="2">
                    <c:v>Інше паливо</c:v>
                  </c:pt>
                  <c:pt idx="3">
                    <c:v>Електроенергія</c:v>
                  </c:pt>
                  <c:pt idx="4">
                    <c:v>Вода та стоки</c:v>
                  </c:pt>
                  <c:pt idx="5">
                    <c:v>Інші витрати</c:v>
                  </c:pt>
                  <c:pt idx="6">
                    <c:v>Витрати на оплату праці</c:v>
                  </c:pt>
                  <c:pt idx="7">
                    <c:v>Відрахування на соціальні заходи</c:v>
                  </c:pt>
                  <c:pt idx="8">
                    <c:v>Ремонт</c:v>
                  </c:pt>
                  <c:pt idx="9">
                    <c:v>Амортизаційні відрахування</c:v>
                  </c:pt>
                  <c:pt idx="10">
                    <c:v>Загальновиробничі витрати</c:v>
                  </c:pt>
                  <c:pt idx="11">
                    <c:v>Адміністративні витрати</c:v>
                  </c:pt>
                  <c:pt idx="12">
                    <c:v>Розрахунковий прибуток</c:v>
                  </c:pt>
                  <c:pt idx="13">
                    <c:v>ПДВ</c:v>
                  </c:pt>
                </c:lvl>
              </c:multiLvlStrCache>
            </c:multiLvlStrRef>
          </c:cat>
          <c:val>
            <c:numRef>
              <c:f>Лист1!$E$4:$E$17</c:f>
              <c:numCache>
                <c:formatCode>0.000</c:formatCode>
                <c:ptCount val="14"/>
                <c:pt idx="0">
                  <c:v>39.197756982827407</c:v>
                </c:pt>
                <c:pt idx="1">
                  <c:v>2.9979868324545347</c:v>
                </c:pt>
                <c:pt idx="2">
                  <c:v>0.14712059188937604</c:v>
                </c:pt>
                <c:pt idx="3">
                  <c:v>4.9377024318295284</c:v>
                </c:pt>
                <c:pt idx="4">
                  <c:v>0.34772728972938488</c:v>
                </c:pt>
                <c:pt idx="5">
                  <c:v>0.69189909033844399</c:v>
                </c:pt>
                <c:pt idx="6">
                  <c:v>12.033611495787394</c:v>
                </c:pt>
                <c:pt idx="7">
                  <c:v>2.6473945290732259</c:v>
                </c:pt>
                <c:pt idx="8">
                  <c:v>7.9748295191370708</c:v>
                </c:pt>
                <c:pt idx="9">
                  <c:v>0.66764592806695233</c:v>
                </c:pt>
                <c:pt idx="10">
                  <c:v>3.8348232224015302</c:v>
                </c:pt>
                <c:pt idx="11">
                  <c:v>4.7268277200872069</c:v>
                </c:pt>
                <c:pt idx="12">
                  <c:v>3.1280076997112598</c:v>
                </c:pt>
                <c:pt idx="13">
                  <c:v>16.666666666666664</c:v>
                </c:pt>
              </c:numCache>
            </c:numRef>
          </c:val>
        </c:ser>
        <c:firstSliceAng val="0"/>
      </c:pieChart>
    </c:plotArea>
    <c:plotVisOnly val="1"/>
  </c:chart>
  <c:printSettings>
    <c:headerFooter/>
    <c:pageMargins b="0.74803149606299302" l="0.70866141732283572" r="0.70866141732283572" t="0.59055118110236027" header="0.31496062992126062" footer="0.31496062992126062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21</xdr:col>
      <xdr:colOff>400050</xdr:colOff>
      <xdr:row>50</xdr:row>
      <xdr:rowOff>133350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304800</xdr:colOff>
      <xdr:row>41</xdr:row>
      <xdr:rowOff>66675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1</xdr:col>
      <xdr:colOff>142876</xdr:colOff>
      <xdr:row>0</xdr:row>
      <xdr:rowOff>152401</xdr:rowOff>
    </xdr:from>
    <xdr:ext cx="9201150" cy="476250"/>
    <xdr:sp macro="" textlink="">
      <xdr:nvSpPr>
        <xdr:cNvPr id="3" name="TextBox 2"/>
        <xdr:cNvSpPr txBox="1"/>
      </xdr:nvSpPr>
      <xdr:spPr>
        <a:xfrm>
          <a:off x="752476" y="152401"/>
          <a:ext cx="9201150" cy="476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ru-RU" sz="1100" b="1" i="1"/>
            <a:t>                                                    Складові</a:t>
          </a:r>
          <a:r>
            <a:rPr lang="ru-RU" sz="1100" b="1" i="1" baseline="0"/>
            <a:t>  тарифу на послугу з постачання теплової енергії  для інших споживачів на 2025-2026 рр.  ПРОГНОЗ</a:t>
          </a:r>
          <a:br>
            <a:rPr lang="ru-RU" sz="1100" b="1" i="1" baseline="0"/>
          </a:br>
          <a:r>
            <a:rPr lang="ru-RU" sz="1100" b="1" i="1" baseline="0"/>
            <a:t>Вартість тарифу 4853,45  грн/Гкал з ПДВ</a:t>
          </a:r>
          <a:endParaRPr lang="ru-RU" sz="1100" b="1" i="1"/>
        </a:p>
      </xdr:txBody>
    </xdr:sp>
    <xdr:clientData/>
  </xdr:one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0.39158</cdr:x>
      <cdr:y>0.06573</cdr:y>
    </cdr:from>
    <cdr:to>
      <cdr:x>0.47941</cdr:x>
      <cdr:y>0.2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076701" y="447674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90;&#1088;&#1091;&#1082;&#1090;&#1091;&#1088;&#1072;%20&#1090;&#1072;&#1088;&#1080;&#1092;&#1091;%202025-2026%20&#1088;.%20&#1085;&#1072;&#1089;%20&#1073;&#1086;%20&#1110;&#108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труктура нас.общ."/>
      <sheetName val="Структура БО"/>
      <sheetName val="Структура КП"/>
      <sheetName val="відділ освіти без ел"/>
      <sheetName val="відділ освіти з еленерг"/>
      <sheetName val="укрпочта без елен та води"/>
      <sheetName val="багат ліц з електр"/>
    </sheetNames>
    <sheetDataSet>
      <sheetData sheetId="0"/>
      <sheetData sheetId="1"/>
      <sheetData sheetId="2">
        <row r="8">
          <cell r="D8">
            <v>1902.4418640527456</v>
          </cell>
        </row>
        <row r="9">
          <cell r="D9">
            <v>145.5056640215179</v>
          </cell>
        </row>
        <row r="10">
          <cell r="D10">
            <v>7.1404180906878745</v>
          </cell>
        </row>
        <row r="11">
          <cell r="D11">
            <v>94.874061573007779</v>
          </cell>
        </row>
        <row r="12">
          <cell r="D12">
            <v>349.51782447698798</v>
          </cell>
        </row>
        <row r="13">
          <cell r="D13">
            <v>76.893921384937343</v>
          </cell>
        </row>
        <row r="14">
          <cell r="D14">
            <v>23.890046617534722</v>
          </cell>
        </row>
        <row r="15">
          <cell r="D15">
            <v>16.876755308845805</v>
          </cell>
        </row>
        <row r="16">
          <cell r="D16">
            <v>146.29562939063885</v>
          </cell>
        </row>
        <row r="17">
          <cell r="D17">
            <v>179.83905157516153</v>
          </cell>
        </row>
        <row r="18">
          <cell r="D18">
            <v>179.77652790077269</v>
          </cell>
        </row>
        <row r="19">
          <cell r="D19">
            <v>2.5470508325318306</v>
          </cell>
        </row>
        <row r="20">
          <cell r="D20">
            <v>-290.97159008879652</v>
          </cell>
        </row>
        <row r="21">
          <cell r="D21">
            <v>110.55046178032636</v>
          </cell>
        </row>
        <row r="23">
          <cell r="D23">
            <v>144.77464645543711</v>
          </cell>
        </row>
        <row r="24">
          <cell r="D24">
            <v>194.10111557588743</v>
          </cell>
        </row>
        <row r="25">
          <cell r="D25">
            <v>42.702245426695235</v>
          </cell>
        </row>
        <row r="26">
          <cell r="D26">
            <v>8.5065945867796362</v>
          </cell>
        </row>
        <row r="27">
          <cell r="D27">
            <v>207.27749517857626</v>
          </cell>
        </row>
        <row r="28">
          <cell r="D28">
            <v>36.808355838066767</v>
          </cell>
        </row>
        <row r="29">
          <cell r="D29">
            <v>45.608969412236767</v>
          </cell>
        </row>
        <row r="30">
          <cell r="D30">
            <v>320.83952668660561</v>
          </cell>
        </row>
        <row r="31">
          <cell r="D31">
            <v>39.024139017251109</v>
          </cell>
        </row>
        <row r="33">
          <cell r="D33">
            <v>40.425863718980224</v>
          </cell>
        </row>
        <row r="34">
          <cell r="D34">
            <v>8.8936900181756489</v>
          </cell>
        </row>
        <row r="35">
          <cell r="D35">
            <v>7.1916087564486732E-3</v>
          </cell>
        </row>
        <row r="36">
          <cell r="D36">
            <v>1.1659594523222736</v>
          </cell>
        </row>
        <row r="37">
          <cell r="D37">
            <v>3.0170788601019227</v>
          </cell>
        </row>
        <row r="38">
          <cell r="D38">
            <v>3.9659973401944999</v>
          </cell>
        </row>
        <row r="39">
          <cell r="D39">
            <v>2.2415554589427096</v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5"/>
  <sheetViews>
    <sheetView workbookViewId="0">
      <selection activeCell="C18" sqref="C18"/>
    </sheetView>
  </sheetViews>
  <sheetFormatPr defaultRowHeight="15"/>
  <cols>
    <col min="1" max="1" width="5.140625" customWidth="1"/>
    <col min="2" max="2" width="36.42578125" customWidth="1"/>
    <col min="3" max="4" width="15" customWidth="1"/>
    <col min="5" max="5" width="10.28515625" customWidth="1"/>
    <col min="6" max="6" width="12.5703125" customWidth="1"/>
    <col min="7" max="7" width="10.85546875" customWidth="1"/>
  </cols>
  <sheetData>
    <row r="1" spans="1:8" ht="47.25" customHeight="1">
      <c r="A1" s="14" t="s">
        <v>20</v>
      </c>
      <c r="B1" s="14"/>
      <c r="C1" s="14"/>
      <c r="D1" s="14"/>
      <c r="E1" s="14"/>
      <c r="F1" s="14"/>
      <c r="G1" s="13"/>
      <c r="H1" s="5"/>
    </row>
    <row r="2" spans="1:8" ht="15.75">
      <c r="A2" s="1"/>
      <c r="B2" s="1"/>
      <c r="C2" s="1"/>
      <c r="D2" s="1"/>
      <c r="E2" s="1"/>
      <c r="F2" s="1" t="s">
        <v>16</v>
      </c>
      <c r="G2" s="1"/>
      <c r="H2" s="1"/>
    </row>
    <row r="3" spans="1:8" ht="18.75">
      <c r="A3" s="1"/>
      <c r="B3" s="2" t="s">
        <v>11</v>
      </c>
      <c r="C3" s="7" t="s">
        <v>1</v>
      </c>
      <c r="D3" s="7"/>
      <c r="E3" s="2" t="s">
        <v>0</v>
      </c>
      <c r="F3" s="7"/>
      <c r="G3" s="9"/>
      <c r="H3" s="1"/>
    </row>
    <row r="4" spans="1:8" ht="18.75">
      <c r="A4" s="1"/>
      <c r="B4" s="3" t="s">
        <v>17</v>
      </c>
      <c r="C4" s="4">
        <f>'[1]Структура КП'!$D$8</f>
        <v>1902.4418640527456</v>
      </c>
      <c r="D4" s="7" t="s">
        <v>1</v>
      </c>
      <c r="E4" s="12">
        <f t="shared" ref="E4:E18" si="0">C4/C$18*100</f>
        <v>39.197756982827407</v>
      </c>
      <c r="F4" s="15">
        <f>E4+E5+E6</f>
        <v>42.342864407171319</v>
      </c>
      <c r="G4" s="9"/>
      <c r="H4" s="1"/>
    </row>
    <row r="5" spans="1:8" ht="18.75">
      <c r="A5" s="1"/>
      <c r="B5" s="3" t="s">
        <v>18</v>
      </c>
      <c r="C5" s="4">
        <f>'[1]Структура КП'!$D$9</f>
        <v>145.5056640215179</v>
      </c>
      <c r="D5" s="7" t="s">
        <v>1</v>
      </c>
      <c r="E5" s="12">
        <f t="shared" si="0"/>
        <v>2.9979868324545347</v>
      </c>
      <c r="F5" s="16"/>
      <c r="G5" s="9"/>
      <c r="H5" s="1"/>
    </row>
    <row r="6" spans="1:8" ht="18.75">
      <c r="A6" s="1"/>
      <c r="B6" s="3" t="s">
        <v>19</v>
      </c>
      <c r="C6" s="4">
        <f>'[1]Структура КП'!$D$10</f>
        <v>7.1404180906878745</v>
      </c>
      <c r="D6" s="7" t="s">
        <v>1</v>
      </c>
      <c r="E6" s="12">
        <f t="shared" si="0"/>
        <v>0.14712059188937604</v>
      </c>
      <c r="F6" s="17"/>
      <c r="G6" s="9"/>
      <c r="H6" s="1"/>
    </row>
    <row r="7" spans="1:8" ht="18.75">
      <c r="A7" s="1"/>
      <c r="B7" s="3" t="s">
        <v>2</v>
      </c>
      <c r="C7" s="4">
        <f>'[1]Структура КП'!$D$11+'[1]Структура КП'!$D$23</f>
        <v>239.6487080284449</v>
      </c>
      <c r="D7" s="7" t="s">
        <v>1</v>
      </c>
      <c r="E7" s="12">
        <f t="shared" si="0"/>
        <v>4.9377024318295284</v>
      </c>
      <c r="F7" s="8"/>
      <c r="G7" s="9"/>
      <c r="H7" s="1"/>
    </row>
    <row r="8" spans="1:8" ht="18.75">
      <c r="A8" s="1"/>
      <c r="B8" s="3" t="s">
        <v>3</v>
      </c>
      <c r="C8" s="4">
        <f>'[1]Структура КП'!$D$15</f>
        <v>16.876755308845805</v>
      </c>
      <c r="D8" s="7" t="s">
        <v>1</v>
      </c>
      <c r="E8" s="12">
        <f t="shared" si="0"/>
        <v>0.34772728972938488</v>
      </c>
      <c r="F8" s="8"/>
      <c r="G8" s="9"/>
      <c r="H8" s="1"/>
    </row>
    <row r="9" spans="1:8" ht="18.75">
      <c r="A9" s="1"/>
      <c r="B9" s="3" t="s">
        <v>4</v>
      </c>
      <c r="C9" s="4">
        <f>'[1]Структура КП'!$D$19+'[1]Структура КП'!$D$20+'[1]Структура КП'!$D$30+'[1]Структура КП'!$D$36</f>
        <v>33.58094688266322</v>
      </c>
      <c r="D9" s="7" t="s">
        <v>1</v>
      </c>
      <c r="E9" s="12">
        <f t="shared" si="0"/>
        <v>0.69189909033844399</v>
      </c>
      <c r="F9" s="8"/>
      <c r="G9" s="9"/>
      <c r="H9" s="1"/>
    </row>
    <row r="10" spans="1:8" ht="18.75">
      <c r="A10" s="1"/>
      <c r="B10" s="3" t="s">
        <v>5</v>
      </c>
      <c r="C10" s="4">
        <f>'[1]Структура КП'!$D$12+'[1]Структура КП'!$D$24+'[1]Структура КП'!$D$33</f>
        <v>584.04480377185564</v>
      </c>
      <c r="D10" s="7" t="s">
        <v>1</v>
      </c>
      <c r="E10" s="12">
        <f t="shared" si="0"/>
        <v>12.033611495787394</v>
      </c>
      <c r="F10" s="8"/>
      <c r="G10" s="9"/>
      <c r="H10" s="1"/>
    </row>
    <row r="11" spans="1:8" ht="18.75">
      <c r="A11" s="1"/>
      <c r="B11" s="3" t="s">
        <v>14</v>
      </c>
      <c r="C11" s="4">
        <f>'[1]Структура КП'!$D$13+'[1]Структура КП'!$D$25+'[1]Структура КП'!$D$34</f>
        <v>128.48985682980822</v>
      </c>
      <c r="D11" s="7" t="s">
        <v>1</v>
      </c>
      <c r="E11" s="12">
        <f t="shared" si="0"/>
        <v>2.6473945290732259</v>
      </c>
      <c r="F11" s="8"/>
      <c r="G11" s="9"/>
      <c r="H11" s="1"/>
    </row>
    <row r="12" spans="1:8" ht="18.75">
      <c r="A12" s="1"/>
      <c r="B12" s="3" t="s">
        <v>6</v>
      </c>
      <c r="C12" s="4">
        <f>'[1]Структура КП'!$D$18+'[1]Структура КП'!$D$27</f>
        <v>387.05402307934895</v>
      </c>
      <c r="D12" s="7" t="s">
        <v>1</v>
      </c>
      <c r="E12" s="12">
        <f t="shared" si="0"/>
        <v>7.9748295191370708</v>
      </c>
      <c r="F12" s="8"/>
      <c r="G12" s="9"/>
      <c r="H12" s="1"/>
    </row>
    <row r="13" spans="1:8" ht="18.75">
      <c r="A13" s="1"/>
      <c r="B13" s="3" t="s">
        <v>7</v>
      </c>
      <c r="C13" s="4">
        <f>'[1]Структура КП'!$D$14+'[1]Структура КП'!$D$26+'[1]Структура КП'!$D$35</f>
        <v>32.403832813070807</v>
      </c>
      <c r="D13" s="7" t="s">
        <v>1</v>
      </c>
      <c r="E13" s="12">
        <f t="shared" si="0"/>
        <v>0.66764592806695233</v>
      </c>
      <c r="F13" s="8"/>
      <c r="G13" s="9"/>
      <c r="H13" s="1"/>
    </row>
    <row r="14" spans="1:8" ht="18.75">
      <c r="A14" s="1"/>
      <c r="B14" s="3" t="s">
        <v>8</v>
      </c>
      <c r="C14" s="4">
        <f>'[1]Структура КП'!$D$16+'[1]Структура КП'!$D$28+'[1]Структура КП'!$D$37</f>
        <v>186.12106408880754</v>
      </c>
      <c r="D14" s="7" t="s">
        <v>1</v>
      </c>
      <c r="E14" s="12">
        <f t="shared" si="0"/>
        <v>3.8348232224015302</v>
      </c>
      <c r="F14" s="8"/>
      <c r="G14" s="9"/>
      <c r="H14" s="1"/>
    </row>
    <row r="15" spans="1:8" ht="18.75">
      <c r="A15" s="1"/>
      <c r="B15" s="3" t="s">
        <v>9</v>
      </c>
      <c r="C15" s="4">
        <f>'[1]Структура КП'!$D$17+'[1]Структура КП'!$D$29+'[1]Структура КП'!$D$38</f>
        <v>229.4140183275928</v>
      </c>
      <c r="D15" s="7" t="s">
        <v>1</v>
      </c>
      <c r="E15" s="12">
        <f t="shared" si="0"/>
        <v>4.7268277200872069</v>
      </c>
      <c r="F15" s="8"/>
      <c r="G15" s="9"/>
      <c r="H15" s="1"/>
    </row>
    <row r="16" spans="1:8" ht="18.75">
      <c r="A16" s="1"/>
      <c r="B16" s="3" t="s">
        <v>10</v>
      </c>
      <c r="C16" s="4">
        <f>'[1]Структура КП'!$D$21+'[1]Структура КП'!$D$31+'[1]Структура КП'!$D$39</f>
        <v>151.81615625652017</v>
      </c>
      <c r="D16" s="7" t="s">
        <v>1</v>
      </c>
      <c r="E16" s="12">
        <f t="shared" si="0"/>
        <v>3.1280076997112598</v>
      </c>
      <c r="F16" s="8"/>
      <c r="G16" s="9"/>
      <c r="H16" s="1"/>
    </row>
    <row r="17" spans="1:8" ht="18.75">
      <c r="A17" s="1"/>
      <c r="B17" s="3" t="s">
        <v>15</v>
      </c>
      <c r="C17" s="4">
        <f>(C4+C5+C6+C7+C8+C9+C10+C11+C12+C13+C14+C15+C16)*20%</f>
        <v>808.90762231038207</v>
      </c>
      <c r="D17" s="7" t="s">
        <v>1</v>
      </c>
      <c r="E17" s="12">
        <f t="shared" si="0"/>
        <v>16.666666666666664</v>
      </c>
      <c r="F17" s="8"/>
      <c r="G17" s="10"/>
      <c r="H17" s="1"/>
    </row>
    <row r="18" spans="1:8" ht="18.75">
      <c r="A18" s="1"/>
      <c r="B18" s="3" t="s">
        <v>16</v>
      </c>
      <c r="C18" s="4">
        <f>SUM(C4:C17)</f>
        <v>4853.4457338622924</v>
      </c>
      <c r="D18" s="7" t="s">
        <v>1</v>
      </c>
      <c r="E18" s="4">
        <f t="shared" si="0"/>
        <v>100</v>
      </c>
      <c r="F18" s="6"/>
      <c r="G18" s="9"/>
      <c r="H18" s="1"/>
    </row>
    <row r="19" spans="1:8" ht="15.75">
      <c r="B19" s="1"/>
      <c r="C19" s="1"/>
      <c r="D19" s="1"/>
      <c r="E19" s="1"/>
      <c r="F19" s="1"/>
    </row>
    <row r="21" spans="1:8">
      <c r="C21" s="11"/>
      <c r="D21" s="11"/>
    </row>
    <row r="24" spans="1:8">
      <c r="B24" t="s">
        <v>12</v>
      </c>
    </row>
    <row r="25" spans="1:8">
      <c r="B25" t="s">
        <v>13</v>
      </c>
    </row>
  </sheetData>
  <mergeCells count="2">
    <mergeCell ref="A1:F1"/>
    <mergeCell ref="F4:F6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W10" sqref="W10"/>
    </sheetView>
  </sheetViews>
  <sheetFormatPr defaultRowHeight="15"/>
  <sheetData/>
  <pageMargins left="0.70866141732283472" right="0.70866141732283472" top="0.74803149606299213" bottom="0.74803149606299213" header="0.31496062992125984" footer="0.31496062992125984"/>
  <pageSetup paperSize="9" scale="6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T23" sqref="T23"/>
    </sheetView>
  </sheetViews>
  <sheetFormatPr defaultRowHeight="15"/>
  <sheetData/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диаграма з пдв</vt:lpstr>
      <vt:lpstr>диаграма з пдв грнГкал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Econom</dc:creator>
  <cp:lastModifiedBy>Econom_IRA</cp:lastModifiedBy>
  <cp:lastPrinted>2024-06-13T07:32:39Z</cp:lastPrinted>
  <dcterms:created xsi:type="dcterms:W3CDTF">2021-01-11T08:20:49Z</dcterms:created>
  <dcterms:modified xsi:type="dcterms:W3CDTF">2025-06-23T08:08:32Z</dcterms:modified>
</cp:coreProperties>
</file>